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4.24" sheetId="1" r:id="rId1"/>
  </sheets>
  <definedNames>
    <definedName name="_xlnm._FilterDatabase" localSheetId="0" hidden="1">'на 01.04.24'!$A$5:$J$57</definedName>
    <definedName name="_xlnm.Print_Titles" localSheetId="0">'на 01.04.24'!$5:$5</definedName>
    <definedName name="_xlnm.Print_Area" localSheetId="0">'на 01.04.24'!$A$1:$I$61</definedName>
  </definedNames>
  <calcPr calcId="124519"/>
</workbook>
</file>

<file path=xl/calcChain.xml><?xml version="1.0" encoding="utf-8"?>
<calcChain xmlns="http://schemas.openxmlformats.org/spreadsheetml/2006/main">
  <c r="I41" i="1"/>
  <c r="G27"/>
  <c r="H33"/>
  <c r="H34"/>
  <c r="H35"/>
  <c r="G13"/>
  <c r="I58" l="1"/>
  <c r="I36"/>
  <c r="I56"/>
  <c r="I51"/>
  <c r="I43"/>
  <c r="I17"/>
  <c r="I15"/>
  <c r="I8"/>
  <c r="I9"/>
  <c r="I11"/>
  <c r="I14"/>
  <c r="I16"/>
  <c r="I18"/>
  <c r="I19"/>
  <c r="I23"/>
  <c r="I24"/>
  <c r="I25"/>
  <c r="I26"/>
  <c r="I27"/>
  <c r="I29"/>
  <c r="I30"/>
  <c r="I31"/>
  <c r="I32"/>
  <c r="I37"/>
  <c r="I38"/>
  <c r="I39"/>
  <c r="I40"/>
  <c r="I42"/>
  <c r="I44"/>
  <c r="I45"/>
  <c r="I47"/>
  <c r="I48"/>
  <c r="I49"/>
  <c r="I50"/>
  <c r="I53"/>
  <c r="I54"/>
  <c r="I55"/>
  <c r="I57"/>
  <c r="H8"/>
  <c r="H9"/>
  <c r="H10"/>
  <c r="H11"/>
  <c r="H14"/>
  <c r="H16"/>
  <c r="H18"/>
  <c r="H19"/>
  <c r="H22"/>
  <c r="H23"/>
  <c r="H24"/>
  <c r="H25"/>
  <c r="H26"/>
  <c r="H27"/>
  <c r="H29"/>
  <c r="H30"/>
  <c r="H31"/>
  <c r="H32"/>
  <c r="H37"/>
  <c r="H38"/>
  <c r="H39"/>
  <c r="H40"/>
  <c r="H41"/>
  <c r="H42"/>
  <c r="H44"/>
  <c r="H45"/>
  <c r="H47"/>
  <c r="H48"/>
  <c r="H49"/>
  <c r="H50"/>
  <c r="H53"/>
  <c r="H54"/>
  <c r="H55"/>
  <c r="H57"/>
  <c r="H7"/>
  <c r="G8"/>
  <c r="G9"/>
  <c r="G10"/>
  <c r="G11"/>
  <c r="G14"/>
  <c r="G16"/>
  <c r="G18"/>
  <c r="G19"/>
  <c r="G21"/>
  <c r="G22"/>
  <c r="G23"/>
  <c r="G24"/>
  <c r="G25"/>
  <c r="G26"/>
  <c r="G29"/>
  <c r="G30"/>
  <c r="G31"/>
  <c r="G32"/>
  <c r="G34"/>
  <c r="G35"/>
  <c r="G37"/>
  <c r="G38"/>
  <c r="G39"/>
  <c r="G40"/>
  <c r="G41"/>
  <c r="G42"/>
  <c r="G44"/>
  <c r="G45"/>
  <c r="G47"/>
  <c r="G48"/>
  <c r="G49"/>
  <c r="G50"/>
  <c r="G52"/>
  <c r="G53"/>
  <c r="G54"/>
  <c r="G55"/>
  <c r="G57"/>
  <c r="G7"/>
  <c r="I6"/>
  <c r="I20"/>
  <c r="G6"/>
  <c r="G15"/>
  <c r="H28"/>
  <c r="G17"/>
  <c r="G33"/>
  <c r="G51"/>
  <c r="I46"/>
  <c r="G56"/>
  <c r="G46"/>
  <c r="G36"/>
  <c r="G28"/>
  <c r="G20"/>
  <c r="H46"/>
  <c r="H36"/>
  <c r="H17"/>
  <c r="H15"/>
  <c r="H6"/>
  <c r="I28"/>
  <c r="G43"/>
  <c r="H56"/>
  <c r="H51"/>
  <c r="H43"/>
  <c r="H20"/>
  <c r="H58"/>
  <c r="G58"/>
</calcChain>
</file>

<file path=xl/sharedStrings.xml><?xml version="1.0" encoding="utf-8"?>
<sst xmlns="http://schemas.openxmlformats.org/spreadsheetml/2006/main" count="129" uniqueCount="118">
  <si>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</si>
  <si>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</si>
  <si>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</si>
  <si>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</si>
  <si>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</si>
  <si>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</si>
  <si>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</si>
  <si>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</si>
  <si>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</si>
  <si>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</si>
  <si>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</si>
  <si>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</si>
  <si>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</si>
  <si>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</si>
  <si>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</si>
  <si>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</si>
  <si>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</si>
  <si>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</si>
  <si>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</si>
  <si>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</si>
  <si>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</si>
  <si>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</si>
  <si>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</si>
  <si>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</si>
  <si>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</si>
  <si>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</si>
  <si>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</si>
  <si>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</si>
  <si>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</si>
  <si>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</si>
  <si>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</si>
  <si>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</si>
  <si>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</si>
  <si>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</si>
  <si>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</si>
  <si>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</si>
  <si>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</si>
  <si>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</si>
  <si>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</si>
  <si>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</si>
  <si>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</si>
  <si>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</si>
  <si>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</si>
  <si>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</si>
  <si>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</si>
  <si>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</si>
  <si>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</si>
  <si>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</si>
  <si>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</si>
  <si>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</si>
  <si>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</si>
  <si>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</si>
  <si>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</si>
  <si>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</si>
  <si>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</si>
  <si>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</si>
  <si>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</si>
  <si>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</si>
  <si>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</si>
  <si>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</si>
  <si>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</si>
  <si>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</si>
  <si>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</si>
  <si>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</si>
  <si>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</si>
  <si>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</si>
  <si>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</si>
  <si>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</si>
  <si>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</si>
  <si>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</si>
  <si>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</si>
  <si>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</si>
  <si>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</si>
  <si>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</si>
  <si>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</si>
  <si>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</si>
  <si>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</si>
  <si>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</si>
  <si>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</si>
  <si>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</si>
  <si>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</si>
  <si>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</si>
  <si>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</si>
  <si>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</si>
  <si>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</si>
  <si>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</si>
  <si>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</si>
  <si>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</si>
  <si>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</si>
  <si>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</si>
  <si>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</si>
  <si>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</si>
  <si>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</si>
  <si>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</si>
  <si>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</si>
  <si>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</si>
  <si>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0407</t>
  </si>
  <si>
    <t>Лесное хозяйство</t>
  </si>
  <si>
    <t>3</t>
  </si>
  <si>
    <t>администрации муниципального образования
«Город Саратов»</t>
  </si>
  <si>
    <t>0105</t>
  </si>
  <si>
    <t>Судебная система</t>
  </si>
  <si>
    <t>0600</t>
  </si>
  <si>
    <t>Охрана окружающей среды</t>
  </si>
  <si>
    <t>0602</t>
  </si>
  <si>
    <t>Сбор, удаление отходов и очистка сточных вод</t>
  </si>
  <si>
    <t>0605</t>
  </si>
  <si>
    <t>Другие вопросы в области охраны окружающей среды</t>
  </si>
  <si>
    <t>Анализ исполнения расходов бюджета муниципального образования «Город Саратов» на 01.04.2026</t>
  </si>
  <si>
    <t>Исполнено на 01.04.2025</t>
  </si>
  <si>
    <t>Уточненные бюджетные назначения 2026 года</t>
  </si>
  <si>
    <t>Кассовый план 
I квартала 2026 года</t>
  </si>
  <si>
    <t xml:space="preserve">Исполнено на 01.04.2026 </t>
  </si>
  <si>
    <t>к уточненным бюджетным назначениям 
  2026 года</t>
  </si>
  <si>
    <t>к кассовому плану 
I квартала 2026 года</t>
  </si>
  <si>
    <t>к соответ-ствующему периоду 2025 года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</si>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</sst>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4"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 applyProtection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6" fontId="6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5" fillId="0" borderId="1" xfId="0" applyFont="1" applyBorder="1"/>
    <xf numFmtId="0" fontId="9" fillId="0" borderId="1" xfId="0" applyFont="1" applyBorder="1"/>
    <xf numFmtId="0" fontId="6" fillId="0" borderId="1" xfId="0" applyFont="1" applyBorder="1" applyAlignment="1">
      <alignment wrapText="1"/>
    </xf>
    <xf numFmtId="0" fontId="5" fillId="0" borderId="0" xfId="0" applyFont="1" applyBorder="1"/>
    <xf numFmtId="0" fontId="9" fillId="0" borderId="0" xfId="0" applyFont="1" applyBorder="1"/>
    <xf numFmtId="165" fontId="9" fillId="2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wrapText="1"/>
    </xf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9" fillId="0" borderId="0" xfId="0" applyFont="1"/>
    <xf numFmtId="0" fontId="5" fillId="0" borderId="0" xfId="0" applyFont="1"/>
    <xf numFmtId="0" fontId="11" fillId="0" borderId="0" xfId="0" applyFont="1"/>
    <xf numFmtId="164" fontId="5" fillId="2" borderId="0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7" fillId="0" borderId="0" xfId="0" applyFont="1" applyBorder="1"/>
    <xf numFmtId="164" fontId="7" fillId="0" borderId="0" xfId="0" applyNumberFormat="1" applyFont="1" applyBorder="1"/>
    <xf numFmtId="164" fontId="7" fillId="0" borderId="0" xfId="0" applyNumberFormat="1" applyFont="1"/>
    <xf numFmtId="166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49" fontId="6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166" fontId="1" fillId="0" borderId="0" xfId="0" applyNumberFormat="1" applyFont="1"/>
    <xf numFmtId="0" fontId="1" fillId="0" borderId="0" xfId="0" applyFont="1"/>
    <xf numFmtId="166" fontId="6" fillId="3" borderId="1" xfId="1" applyNumberFormat="1" applyFont="1" applyFill="1" applyBorder="1" applyAlignment="1" applyProtection="1">
      <protection hidden="1"/>
    </xf>
    <xf numFmtId="166" fontId="5" fillId="3" borderId="1" xfId="1" applyNumberFormat="1" applyFont="1" applyFill="1" applyBorder="1" applyAlignment="1" applyProtection="1">
      <protection hidden="1"/>
    </xf>
    <xf numFmtId="166" fontId="6" fillId="3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8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2" xfId="8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showGridLines="0" showZeros="0" tabSelected="1" view="pageBreakPreview" zoomScale="70" zoomScaleNormal="60" zoomScaleSheetLayoutView="70" workbookViewId="0">
      <pane ySplit="5" topLeftCell="A18" activePane="bottomLeft" state="frozen"/>
      <selection pane="bottomLeft" activeCell="K1" sqref="K1:S1048576"/>
    </sheetView>
  </sheetViews>
  <sheetFormatPr defaultRowHeight="22.8"/>
  <cols>
    <col min="1" max="1" width="8.88671875" style="8" customWidth="1"/>
    <col min="2" max="2" width="94.88671875" style="8" customWidth="1"/>
    <col min="3" max="3" width="21.109375" style="8" customWidth="1"/>
    <col min="4" max="4" width="21.33203125" style="36" customWidth="1"/>
    <col min="5" max="5" width="20.33203125" style="36" customWidth="1"/>
    <col min="6" max="6" width="21.109375" style="8" customWidth="1"/>
    <col min="7" max="7" width="20.109375" style="8" customWidth="1"/>
    <col min="8" max="8" width="18.109375" style="8" customWidth="1"/>
    <col min="9" max="9" width="19.33203125" style="8" customWidth="1"/>
    <col min="10" max="10" width="2.6640625" customWidth="1"/>
  </cols>
  <sheetData>
    <row r="1" spans="1:10" ht="24.6">
      <c r="A1" s="46" t="s">
        <v>108</v>
      </c>
      <c r="B1" s="47"/>
      <c r="C1" s="47"/>
      <c r="D1" s="47"/>
      <c r="E1" s="47"/>
      <c r="F1" s="47"/>
      <c r="G1" s="47"/>
      <c r="H1" s="47"/>
      <c r="I1" s="47"/>
      <c r="J1" s="42"/>
    </row>
    <row r="2" spans="1:10">
      <c r="A2" s="5"/>
      <c r="B2" s="6"/>
      <c r="C2" s="6"/>
      <c r="D2" s="7"/>
      <c r="E2" s="7"/>
      <c r="F2" s="6"/>
      <c r="G2" s="5"/>
      <c r="I2" s="9" t="s">
        <v>92</v>
      </c>
      <c r="J2" s="1"/>
    </row>
    <row r="3" spans="1:10">
      <c r="A3" s="55" t="s">
        <v>47</v>
      </c>
      <c r="B3" s="59" t="s">
        <v>48</v>
      </c>
      <c r="C3" s="57" t="s">
        <v>109</v>
      </c>
      <c r="D3" s="61" t="s">
        <v>110</v>
      </c>
      <c r="E3" s="61" t="s">
        <v>111</v>
      </c>
      <c r="F3" s="57" t="s">
        <v>112</v>
      </c>
      <c r="G3" s="53" t="s">
        <v>6</v>
      </c>
      <c r="H3" s="54"/>
      <c r="I3" s="54"/>
      <c r="J3" s="2"/>
    </row>
    <row r="4" spans="1:10" ht="114">
      <c r="A4" s="56"/>
      <c r="B4" s="60"/>
      <c r="C4" s="58"/>
      <c r="D4" s="56"/>
      <c r="E4" s="56"/>
      <c r="F4" s="58"/>
      <c r="G4" s="38" t="s">
        <v>113</v>
      </c>
      <c r="H4" s="38" t="s">
        <v>114</v>
      </c>
      <c r="I4" s="38" t="s">
        <v>115</v>
      </c>
      <c r="J4" s="3"/>
    </row>
    <row r="5" spans="1:10">
      <c r="A5" s="10">
        <v>1</v>
      </c>
      <c r="B5" s="11">
        <v>2</v>
      </c>
      <c r="C5" s="10" t="s">
        <v>98</v>
      </c>
      <c r="D5" s="11" t="s">
        <v>85</v>
      </c>
      <c r="E5" s="11" t="s">
        <v>86</v>
      </c>
      <c r="F5" s="10" t="s">
        <v>87</v>
      </c>
      <c r="G5" s="11" t="s">
        <v>49</v>
      </c>
      <c r="H5" s="11" t="s">
        <v>88</v>
      </c>
      <c r="I5" s="11">
        <v>9</v>
      </c>
      <c r="J5" s="3"/>
    </row>
    <row r="6" spans="1:10">
      <c r="A6" s="43" t="s">
        <v>4</v>
      </c>
      <c r="B6" s="12" t="s">
        <v>7</v>
      </c>
      <c r="C6" s="50">
        <v>552792.1</v>
      </c>
      <c r="D6" s="50">
        <v>3750380.4</v>
      </c>
      <c r="E6" s="50">
        <v>1490102.6137399999</v>
      </c>
      <c r="F6" s="50">
        <v>757896.68463999999</v>
      </c>
      <c r="G6" s="40">
        <f>ROUND(F6/D6*100,1)</f>
        <v>20.2</v>
      </c>
      <c r="H6" s="40">
        <f>ROUND(F6/E6*100,1)</f>
        <v>50.9</v>
      </c>
      <c r="I6" s="13">
        <f>ROUND(F6/C6*100,1)</f>
        <v>137.1</v>
      </c>
      <c r="J6" s="37"/>
    </row>
    <row r="7" spans="1:10" ht="45.6">
      <c r="A7" s="11" t="s">
        <v>38</v>
      </c>
      <c r="B7" s="4" t="s">
        <v>65</v>
      </c>
      <c r="C7" s="51">
        <v>0</v>
      </c>
      <c r="D7" s="51">
        <v>9806.9</v>
      </c>
      <c r="E7" s="51">
        <v>2625.1</v>
      </c>
      <c r="F7" s="51">
        <v>2505.1999999999998</v>
      </c>
      <c r="G7" s="39">
        <f>ROUND(F7/D7*100,1)</f>
        <v>25.5</v>
      </c>
      <c r="H7" s="39">
        <f>ROUND(F7/E7*100,1)</f>
        <v>95.4</v>
      </c>
      <c r="I7" s="14"/>
      <c r="J7" s="37"/>
    </row>
    <row r="8" spans="1:10" ht="68.400000000000006">
      <c r="A8" s="11" t="s">
        <v>21</v>
      </c>
      <c r="B8" s="4" t="s">
        <v>50</v>
      </c>
      <c r="C8" s="51">
        <v>41182.076659999999</v>
      </c>
      <c r="D8" s="51">
        <v>186967.8</v>
      </c>
      <c r="E8" s="51">
        <v>42203.5</v>
      </c>
      <c r="F8" s="51">
        <v>37455.9</v>
      </c>
      <c r="G8" s="39">
        <f t="shared" ref="G8:G58" si="0">ROUND(F8/D8*100,1)</f>
        <v>20</v>
      </c>
      <c r="H8" s="39">
        <f t="shared" ref="H8:H58" si="1">ROUND(F8/E8*100,1)</f>
        <v>88.8</v>
      </c>
      <c r="I8" s="14">
        <f t="shared" ref="I8:I58" si="2">ROUND(F8/C8*100,1)</f>
        <v>91</v>
      </c>
      <c r="J8" s="37"/>
    </row>
    <row r="9" spans="1:10" ht="68.400000000000006">
      <c r="A9" s="11" t="s">
        <v>22</v>
      </c>
      <c r="B9" s="4" t="s">
        <v>51</v>
      </c>
      <c r="C9" s="51">
        <v>265563.3</v>
      </c>
      <c r="D9" s="51">
        <v>1427949.3</v>
      </c>
      <c r="E9" s="51">
        <v>356367.8</v>
      </c>
      <c r="F9" s="51">
        <v>287246.2</v>
      </c>
      <c r="G9" s="39">
        <f t="shared" si="0"/>
        <v>20.100000000000001</v>
      </c>
      <c r="H9" s="39">
        <f t="shared" si="1"/>
        <v>80.599999999999994</v>
      </c>
      <c r="I9" s="14">
        <f t="shared" si="2"/>
        <v>108.2</v>
      </c>
      <c r="J9" s="37"/>
    </row>
    <row r="10" spans="1:10">
      <c r="A10" s="11" t="s">
        <v>100</v>
      </c>
      <c r="B10" s="4" t="s">
        <v>101</v>
      </c>
      <c r="C10" s="51">
        <v>0</v>
      </c>
      <c r="D10" s="51">
        <v>811.7</v>
      </c>
      <c r="E10" s="51">
        <v>232.2</v>
      </c>
      <c r="F10" s="51">
        <v>0</v>
      </c>
      <c r="G10" s="39">
        <f t="shared" si="0"/>
        <v>0</v>
      </c>
      <c r="H10" s="39">
        <f t="shared" si="1"/>
        <v>0</v>
      </c>
      <c r="I10" s="14"/>
      <c r="J10" s="37"/>
    </row>
    <row r="11" spans="1:10" ht="68.400000000000006">
      <c r="A11" s="11" t="s">
        <v>23</v>
      </c>
      <c r="B11" s="4" t="s">
        <v>60</v>
      </c>
      <c r="C11" s="51">
        <v>50197.7</v>
      </c>
      <c r="D11" s="51">
        <v>288056</v>
      </c>
      <c r="E11" s="51">
        <v>73632.800000000003</v>
      </c>
      <c r="F11" s="51">
        <v>64728.3</v>
      </c>
      <c r="G11" s="39">
        <f t="shared" si="0"/>
        <v>22.5</v>
      </c>
      <c r="H11" s="39">
        <f t="shared" si="1"/>
        <v>87.9</v>
      </c>
      <c r="I11" s="14">
        <f t="shared" si="2"/>
        <v>128.9</v>
      </c>
      <c r="J11" s="37"/>
    </row>
    <row r="12" spans="1:10">
      <c r="A12" s="11" t="s">
        <v>116</v>
      </c>
      <c r="B12" s="4" t="s">
        <v>117</v>
      </c>
      <c r="C12" s="51"/>
      <c r="D12" s="51">
        <v>78804.2</v>
      </c>
      <c r="E12" s="51">
        <v>0</v>
      </c>
      <c r="F12" s="51">
        <v>0</v>
      </c>
      <c r="G12" s="39"/>
      <c r="H12" s="39"/>
      <c r="I12" s="14"/>
      <c r="J12" s="37"/>
    </row>
    <row r="13" spans="1:10">
      <c r="A13" s="11" t="s">
        <v>52</v>
      </c>
      <c r="B13" s="4" t="s">
        <v>61</v>
      </c>
      <c r="C13" s="51">
        <v>0</v>
      </c>
      <c r="D13" s="51">
        <v>226218.6</v>
      </c>
      <c r="E13" s="51">
        <v>181218.6</v>
      </c>
      <c r="F13" s="51">
        <v>0</v>
      </c>
      <c r="G13" s="39">
        <f t="shared" si="0"/>
        <v>0</v>
      </c>
      <c r="H13" s="39"/>
      <c r="I13" s="14"/>
      <c r="J13" s="37"/>
    </row>
    <row r="14" spans="1:10">
      <c r="A14" s="11" t="s">
        <v>67</v>
      </c>
      <c r="B14" s="4" t="s">
        <v>10</v>
      </c>
      <c r="C14" s="51">
        <v>195849</v>
      </c>
      <c r="D14" s="51">
        <v>1531765.9</v>
      </c>
      <c r="E14" s="51">
        <v>833822.6</v>
      </c>
      <c r="F14" s="51">
        <v>365961.1</v>
      </c>
      <c r="G14" s="39">
        <f t="shared" si="0"/>
        <v>23.9</v>
      </c>
      <c r="H14" s="39">
        <f t="shared" si="1"/>
        <v>43.9</v>
      </c>
      <c r="I14" s="14">
        <f t="shared" si="2"/>
        <v>186.9</v>
      </c>
      <c r="J14" s="37"/>
    </row>
    <row r="15" spans="1:10">
      <c r="A15" s="44" t="s">
        <v>45</v>
      </c>
      <c r="B15" s="15" t="s">
        <v>46</v>
      </c>
      <c r="C15" s="50">
        <v>6.3</v>
      </c>
      <c r="D15" s="50">
        <v>1437</v>
      </c>
      <c r="E15" s="50">
        <v>60.575000000000003</v>
      </c>
      <c r="F15" s="50">
        <v>23.87134</v>
      </c>
      <c r="G15" s="40">
        <f t="shared" si="0"/>
        <v>1.7</v>
      </c>
      <c r="H15" s="40">
        <f t="shared" si="1"/>
        <v>39.4</v>
      </c>
      <c r="I15" s="13">
        <f t="shared" si="2"/>
        <v>378.9</v>
      </c>
      <c r="J15" s="37"/>
    </row>
    <row r="16" spans="1:10">
      <c r="A16" s="45" t="s">
        <v>53</v>
      </c>
      <c r="B16" s="16" t="s">
        <v>3</v>
      </c>
      <c r="C16" s="51">
        <v>6.3</v>
      </c>
      <c r="D16" s="51">
        <v>1437</v>
      </c>
      <c r="E16" s="51">
        <v>60.6</v>
      </c>
      <c r="F16" s="51">
        <v>23.9</v>
      </c>
      <c r="G16" s="39">
        <f t="shared" si="0"/>
        <v>1.7</v>
      </c>
      <c r="H16" s="39">
        <f t="shared" si="1"/>
        <v>39.4</v>
      </c>
      <c r="I16" s="14">
        <f t="shared" si="2"/>
        <v>379.4</v>
      </c>
      <c r="J16" s="37"/>
    </row>
    <row r="17" spans="1:10" ht="45.6">
      <c r="A17" s="44" t="s">
        <v>24</v>
      </c>
      <c r="B17" s="15" t="s">
        <v>8</v>
      </c>
      <c r="C17" s="50">
        <v>26499.9</v>
      </c>
      <c r="D17" s="50">
        <v>383034.90023999999</v>
      </c>
      <c r="E17" s="50">
        <v>60632.31972</v>
      </c>
      <c r="F17" s="50">
        <v>46670.106490000006</v>
      </c>
      <c r="G17" s="40">
        <f t="shared" si="0"/>
        <v>12.2</v>
      </c>
      <c r="H17" s="40">
        <f t="shared" si="1"/>
        <v>77</v>
      </c>
      <c r="I17" s="13">
        <f t="shared" si="2"/>
        <v>176.1</v>
      </c>
      <c r="J17" s="37"/>
    </row>
    <row r="18" spans="1:10" ht="45.6">
      <c r="A18" s="11" t="s">
        <v>25</v>
      </c>
      <c r="B18" s="4" t="s">
        <v>62</v>
      </c>
      <c r="C18" s="51">
        <v>6030.7</v>
      </c>
      <c r="D18" s="51">
        <v>46046.1</v>
      </c>
      <c r="E18" s="51">
        <v>12220.2</v>
      </c>
      <c r="F18" s="51">
        <v>8220</v>
      </c>
      <c r="G18" s="39">
        <f t="shared" si="0"/>
        <v>17.899999999999999</v>
      </c>
      <c r="H18" s="39">
        <f t="shared" si="1"/>
        <v>67.3</v>
      </c>
      <c r="I18" s="14">
        <f t="shared" si="2"/>
        <v>136.30000000000001</v>
      </c>
      <c r="J18" s="37"/>
    </row>
    <row r="19" spans="1:10" ht="45.6">
      <c r="A19" s="11" t="s">
        <v>93</v>
      </c>
      <c r="B19" s="4" t="s">
        <v>94</v>
      </c>
      <c r="C19" s="51">
        <v>20469.2</v>
      </c>
      <c r="D19" s="51">
        <v>336988.8</v>
      </c>
      <c r="E19" s="51">
        <v>48412.1</v>
      </c>
      <c r="F19" s="51">
        <v>38450.1</v>
      </c>
      <c r="G19" s="39">
        <f t="shared" si="0"/>
        <v>11.4</v>
      </c>
      <c r="H19" s="39">
        <f t="shared" si="1"/>
        <v>79.400000000000006</v>
      </c>
      <c r="I19" s="14">
        <f t="shared" si="2"/>
        <v>187.8</v>
      </c>
      <c r="J19" s="37"/>
    </row>
    <row r="20" spans="1:10">
      <c r="A20" s="43" t="s">
        <v>26</v>
      </c>
      <c r="B20" s="15" t="s">
        <v>9</v>
      </c>
      <c r="C20" s="50">
        <v>1860085.5</v>
      </c>
      <c r="D20" s="50">
        <v>13229100.7369</v>
      </c>
      <c r="E20" s="50">
        <v>1745121.77253</v>
      </c>
      <c r="F20" s="50">
        <v>1560216.206</v>
      </c>
      <c r="G20" s="40">
        <f t="shared" si="0"/>
        <v>11.8</v>
      </c>
      <c r="H20" s="40">
        <f t="shared" si="1"/>
        <v>89.4</v>
      </c>
      <c r="I20" s="13">
        <f t="shared" si="2"/>
        <v>83.9</v>
      </c>
      <c r="J20" s="37"/>
    </row>
    <row r="21" spans="1:10">
      <c r="A21" s="11" t="s">
        <v>75</v>
      </c>
      <c r="B21" s="4" t="s">
        <v>76</v>
      </c>
      <c r="C21" s="51">
        <v>0</v>
      </c>
      <c r="D21" s="51">
        <v>46</v>
      </c>
      <c r="E21" s="51">
        <v>6</v>
      </c>
      <c r="F21" s="51">
        <v>0</v>
      </c>
      <c r="G21" s="39">
        <f t="shared" si="0"/>
        <v>0</v>
      </c>
      <c r="H21" s="39"/>
      <c r="I21" s="14"/>
      <c r="J21" s="37"/>
    </row>
    <row r="22" spans="1:10">
      <c r="A22" s="11" t="s">
        <v>80</v>
      </c>
      <c r="B22" s="4" t="s">
        <v>81</v>
      </c>
      <c r="C22" s="51">
        <v>1302.9000000000001</v>
      </c>
      <c r="D22" s="51">
        <v>32735.599999999999</v>
      </c>
      <c r="E22" s="51">
        <v>8873.2999999999993</v>
      </c>
      <c r="F22" s="51">
        <v>2638.9</v>
      </c>
      <c r="G22" s="39">
        <f t="shared" si="0"/>
        <v>8.1</v>
      </c>
      <c r="H22" s="39">
        <f t="shared" si="1"/>
        <v>29.7</v>
      </c>
      <c r="I22" s="14"/>
      <c r="J22" s="37"/>
    </row>
    <row r="23" spans="1:10">
      <c r="A23" s="11" t="s">
        <v>74</v>
      </c>
      <c r="B23" s="4" t="s">
        <v>77</v>
      </c>
      <c r="C23" s="51">
        <v>189.1</v>
      </c>
      <c r="D23" s="51">
        <v>11423.5</v>
      </c>
      <c r="E23" s="51">
        <v>363.5</v>
      </c>
      <c r="F23" s="51">
        <v>38</v>
      </c>
      <c r="G23" s="39">
        <f t="shared" si="0"/>
        <v>0.3</v>
      </c>
      <c r="H23" s="39">
        <f t="shared" si="1"/>
        <v>10.5</v>
      </c>
      <c r="I23" s="14">
        <f t="shared" si="2"/>
        <v>20.100000000000001</v>
      </c>
      <c r="J23" s="37"/>
    </row>
    <row r="24" spans="1:10">
      <c r="A24" s="11" t="s">
        <v>96</v>
      </c>
      <c r="B24" s="4" t="s">
        <v>97</v>
      </c>
      <c r="C24" s="51">
        <v>1568.3</v>
      </c>
      <c r="D24" s="51">
        <v>10807</v>
      </c>
      <c r="E24" s="51">
        <v>2388.3000000000002</v>
      </c>
      <c r="F24" s="51">
        <v>1645.1</v>
      </c>
      <c r="G24" s="39">
        <f t="shared" si="0"/>
        <v>15.2</v>
      </c>
      <c r="H24" s="39">
        <f t="shared" si="1"/>
        <v>68.900000000000006</v>
      </c>
      <c r="I24" s="14">
        <f t="shared" si="2"/>
        <v>104.9</v>
      </c>
      <c r="J24" s="37"/>
    </row>
    <row r="25" spans="1:10">
      <c r="A25" s="11" t="s">
        <v>27</v>
      </c>
      <c r="B25" s="17" t="s">
        <v>11</v>
      </c>
      <c r="C25" s="51">
        <v>1168529.8</v>
      </c>
      <c r="D25" s="51">
        <v>5390716.4000000004</v>
      </c>
      <c r="E25" s="51">
        <v>1062654.6000000001</v>
      </c>
      <c r="F25" s="51">
        <v>927719.9</v>
      </c>
      <c r="G25" s="39">
        <f t="shared" si="0"/>
        <v>17.2</v>
      </c>
      <c r="H25" s="39">
        <f t="shared" si="1"/>
        <v>87.3</v>
      </c>
      <c r="I25" s="14">
        <f t="shared" si="2"/>
        <v>79.400000000000006</v>
      </c>
      <c r="J25" s="37"/>
    </row>
    <row r="26" spans="1:10">
      <c r="A26" s="11" t="s">
        <v>28</v>
      </c>
      <c r="B26" s="17" t="s">
        <v>73</v>
      </c>
      <c r="C26" s="51">
        <v>687717.4</v>
      </c>
      <c r="D26" s="51">
        <v>6863742.0999999996</v>
      </c>
      <c r="E26" s="51">
        <v>670211.19999999995</v>
      </c>
      <c r="F26" s="51">
        <v>627985.4</v>
      </c>
      <c r="G26" s="39">
        <f t="shared" si="0"/>
        <v>9.1</v>
      </c>
      <c r="H26" s="39">
        <f t="shared" si="1"/>
        <v>93.7</v>
      </c>
      <c r="I26" s="14">
        <f t="shared" si="2"/>
        <v>91.3</v>
      </c>
      <c r="J26" s="37"/>
    </row>
    <row r="27" spans="1:10">
      <c r="A27" s="11" t="s">
        <v>54</v>
      </c>
      <c r="B27" s="4" t="s">
        <v>39</v>
      </c>
      <c r="C27" s="51">
        <v>778</v>
      </c>
      <c r="D27" s="51">
        <v>919630.1</v>
      </c>
      <c r="E27" s="51">
        <v>624.9</v>
      </c>
      <c r="F27" s="51">
        <v>188.9</v>
      </c>
      <c r="G27" s="39">
        <f t="shared" si="0"/>
        <v>0</v>
      </c>
      <c r="H27" s="39">
        <f t="shared" si="1"/>
        <v>30.2</v>
      </c>
      <c r="I27" s="14">
        <f t="shared" si="2"/>
        <v>24.3</v>
      </c>
      <c r="J27" s="37"/>
    </row>
    <row r="28" spans="1:10">
      <c r="A28" s="44" t="s">
        <v>29</v>
      </c>
      <c r="B28" s="18" t="s">
        <v>1</v>
      </c>
      <c r="C28" s="50">
        <v>1594819.2</v>
      </c>
      <c r="D28" s="50">
        <v>5054532.0999999996</v>
      </c>
      <c r="E28" s="50">
        <v>1640617.1</v>
      </c>
      <c r="F28" s="50">
        <v>1296172.8999999999</v>
      </c>
      <c r="G28" s="40">
        <f t="shared" si="0"/>
        <v>25.6</v>
      </c>
      <c r="H28" s="40">
        <f t="shared" si="1"/>
        <v>79</v>
      </c>
      <c r="I28" s="13">
        <f t="shared" si="2"/>
        <v>81.3</v>
      </c>
      <c r="J28" s="37"/>
    </row>
    <row r="29" spans="1:10">
      <c r="A29" s="11" t="s">
        <v>30</v>
      </c>
      <c r="B29" s="17" t="s">
        <v>12</v>
      </c>
      <c r="C29" s="51">
        <v>162989.29999999999</v>
      </c>
      <c r="D29" s="51">
        <v>593109</v>
      </c>
      <c r="E29" s="51">
        <v>273592.59999999998</v>
      </c>
      <c r="F29" s="51">
        <v>102146.2</v>
      </c>
      <c r="G29" s="39">
        <f t="shared" si="0"/>
        <v>17.2</v>
      </c>
      <c r="H29" s="39">
        <f t="shared" si="1"/>
        <v>37.299999999999997</v>
      </c>
      <c r="I29" s="14">
        <f t="shared" si="2"/>
        <v>62.7</v>
      </c>
      <c r="J29" s="37"/>
    </row>
    <row r="30" spans="1:10">
      <c r="A30" s="11" t="s">
        <v>31</v>
      </c>
      <c r="B30" s="4" t="s">
        <v>13</v>
      </c>
      <c r="C30" s="51">
        <v>1084150.5</v>
      </c>
      <c r="D30" s="51">
        <v>1955811.3</v>
      </c>
      <c r="E30" s="51">
        <v>1036387.8</v>
      </c>
      <c r="F30" s="51">
        <v>932608.3</v>
      </c>
      <c r="G30" s="39">
        <f t="shared" si="0"/>
        <v>47.7</v>
      </c>
      <c r="H30" s="39">
        <f t="shared" si="1"/>
        <v>90</v>
      </c>
      <c r="I30" s="14">
        <f t="shared" si="2"/>
        <v>86</v>
      </c>
      <c r="J30" s="37"/>
    </row>
    <row r="31" spans="1:10">
      <c r="A31" s="11" t="s">
        <v>55</v>
      </c>
      <c r="B31" s="4" t="s">
        <v>56</v>
      </c>
      <c r="C31" s="51">
        <v>304201</v>
      </c>
      <c r="D31" s="51">
        <v>2227855.7999999998</v>
      </c>
      <c r="E31" s="51">
        <v>260431.6</v>
      </c>
      <c r="F31" s="51">
        <v>207500</v>
      </c>
      <c r="G31" s="39">
        <f t="shared" si="0"/>
        <v>9.3000000000000007</v>
      </c>
      <c r="H31" s="39">
        <f t="shared" si="1"/>
        <v>79.7</v>
      </c>
      <c r="I31" s="14">
        <f t="shared" si="2"/>
        <v>68.2</v>
      </c>
      <c r="J31" s="37"/>
    </row>
    <row r="32" spans="1:10" s="49" customFormat="1">
      <c r="A32" s="11" t="s">
        <v>57</v>
      </c>
      <c r="B32" s="4" t="s">
        <v>40</v>
      </c>
      <c r="C32" s="51">
        <v>43478.400000000001</v>
      </c>
      <c r="D32" s="51">
        <v>277756</v>
      </c>
      <c r="E32" s="51">
        <v>70205.100000000006</v>
      </c>
      <c r="F32" s="51">
        <v>53918.400000000001</v>
      </c>
      <c r="G32" s="39">
        <f t="shared" si="0"/>
        <v>19.399999999999999</v>
      </c>
      <c r="H32" s="39">
        <f t="shared" si="1"/>
        <v>76.8</v>
      </c>
      <c r="I32" s="14">
        <f t="shared" si="2"/>
        <v>124</v>
      </c>
      <c r="J32" s="48"/>
    </row>
    <row r="33" spans="1:10">
      <c r="A33" s="43" t="s">
        <v>102</v>
      </c>
      <c r="B33" s="19" t="s">
        <v>103</v>
      </c>
      <c r="C33" s="50">
        <v>0</v>
      </c>
      <c r="D33" s="50">
        <v>2029296.1</v>
      </c>
      <c r="E33" s="50">
        <v>353772.5</v>
      </c>
      <c r="F33" s="50">
        <v>133483.20000000001</v>
      </c>
      <c r="G33" s="40">
        <f t="shared" si="0"/>
        <v>6.6</v>
      </c>
      <c r="H33" s="40">
        <f t="shared" ref="H33:H35" si="3">ROUND(F33/E33*100,1)</f>
        <v>37.700000000000003</v>
      </c>
      <c r="I33" s="14"/>
      <c r="J33" s="37"/>
    </row>
    <row r="34" spans="1:10">
      <c r="A34" s="11" t="s">
        <v>104</v>
      </c>
      <c r="B34" s="4" t="s">
        <v>105</v>
      </c>
      <c r="C34" s="51">
        <v>0</v>
      </c>
      <c r="D34" s="51">
        <v>2006351.5</v>
      </c>
      <c r="E34" s="51">
        <v>352429.1</v>
      </c>
      <c r="F34" s="51">
        <v>132139.9</v>
      </c>
      <c r="G34" s="39">
        <f t="shared" si="0"/>
        <v>6.6</v>
      </c>
      <c r="H34" s="39">
        <f t="shared" si="3"/>
        <v>37.5</v>
      </c>
      <c r="I34" s="14"/>
      <c r="J34" s="37"/>
    </row>
    <row r="35" spans="1:10">
      <c r="A35" s="11" t="s">
        <v>106</v>
      </c>
      <c r="B35" s="4" t="s">
        <v>107</v>
      </c>
      <c r="C35" s="51">
        <v>0</v>
      </c>
      <c r="D35" s="51">
        <v>22944.6</v>
      </c>
      <c r="E35" s="51">
        <v>1343.4</v>
      </c>
      <c r="F35" s="51">
        <v>1343.3</v>
      </c>
      <c r="G35" s="39">
        <f t="shared" si="0"/>
        <v>5.9</v>
      </c>
      <c r="H35" s="39">
        <f t="shared" si="3"/>
        <v>100</v>
      </c>
      <c r="I35" s="14"/>
      <c r="J35" s="37"/>
    </row>
    <row r="36" spans="1:10">
      <c r="A36" s="44" t="s">
        <v>5</v>
      </c>
      <c r="B36" s="15" t="s">
        <v>2</v>
      </c>
      <c r="C36" s="50">
        <v>3590128.7</v>
      </c>
      <c r="D36" s="50">
        <v>21100196.5</v>
      </c>
      <c r="E36" s="50">
        <v>4797618.9000000004</v>
      </c>
      <c r="F36" s="50">
        <v>3922415.1</v>
      </c>
      <c r="G36" s="40">
        <f t="shared" si="0"/>
        <v>18.600000000000001</v>
      </c>
      <c r="H36" s="40">
        <f t="shared" si="1"/>
        <v>81.8</v>
      </c>
      <c r="I36" s="13">
        <f t="shared" si="2"/>
        <v>109.3</v>
      </c>
      <c r="J36" s="37"/>
    </row>
    <row r="37" spans="1:10">
      <c r="A37" s="11" t="s">
        <v>32</v>
      </c>
      <c r="B37" s="17" t="s">
        <v>14</v>
      </c>
      <c r="C37" s="51">
        <v>1220459.6000000001</v>
      </c>
      <c r="D37" s="51">
        <v>6462507.5159999998</v>
      </c>
      <c r="E37" s="51">
        <v>1550469.4325899999</v>
      </c>
      <c r="F37" s="51">
        <v>1369902.2514000002</v>
      </c>
      <c r="G37" s="39">
        <f t="shared" si="0"/>
        <v>21.2</v>
      </c>
      <c r="H37" s="39">
        <f t="shared" si="1"/>
        <v>88.4</v>
      </c>
      <c r="I37" s="14">
        <f t="shared" si="2"/>
        <v>112.2</v>
      </c>
      <c r="J37" s="37"/>
    </row>
    <row r="38" spans="1:10">
      <c r="A38" s="11" t="s">
        <v>33</v>
      </c>
      <c r="B38" s="17" t="s">
        <v>15</v>
      </c>
      <c r="C38" s="51">
        <v>1946458.5</v>
      </c>
      <c r="D38" s="51">
        <v>12198391.023020001</v>
      </c>
      <c r="E38" s="51">
        <v>2737332.8701200001</v>
      </c>
      <c r="F38" s="51">
        <v>2085080.85072</v>
      </c>
      <c r="G38" s="39">
        <f t="shared" si="0"/>
        <v>17.100000000000001</v>
      </c>
      <c r="H38" s="39">
        <f t="shared" si="1"/>
        <v>76.2</v>
      </c>
      <c r="I38" s="14">
        <f t="shared" si="2"/>
        <v>107.1</v>
      </c>
      <c r="J38" s="37"/>
    </row>
    <row r="39" spans="1:10">
      <c r="A39" s="11" t="s">
        <v>82</v>
      </c>
      <c r="B39" s="17" t="s">
        <v>83</v>
      </c>
      <c r="C39" s="51">
        <v>304869.8</v>
      </c>
      <c r="D39" s="51">
        <v>1621902.4235699999</v>
      </c>
      <c r="E39" s="51">
        <v>368491.53856999998</v>
      </c>
      <c r="F39" s="51">
        <v>343121.06067000004</v>
      </c>
      <c r="G39" s="39">
        <f t="shared" si="0"/>
        <v>21.2</v>
      </c>
      <c r="H39" s="39">
        <f t="shared" si="1"/>
        <v>93.1</v>
      </c>
      <c r="I39" s="14">
        <f t="shared" si="2"/>
        <v>112.5</v>
      </c>
      <c r="J39" s="37"/>
    </row>
    <row r="40" spans="1:10" ht="45.6">
      <c r="A40" s="11" t="s">
        <v>63</v>
      </c>
      <c r="B40" s="4" t="s">
        <v>64</v>
      </c>
      <c r="C40" s="51">
        <v>1225.4000000000001</v>
      </c>
      <c r="D40" s="51">
        <v>12442.7</v>
      </c>
      <c r="E40" s="51">
        <v>2775.45</v>
      </c>
      <c r="F40" s="51">
        <v>1642.9053600000002</v>
      </c>
      <c r="G40" s="39">
        <f t="shared" si="0"/>
        <v>13.2</v>
      </c>
      <c r="H40" s="39">
        <f t="shared" si="1"/>
        <v>59.2</v>
      </c>
      <c r="I40" s="14">
        <f t="shared" si="2"/>
        <v>134.1</v>
      </c>
      <c r="J40" s="37"/>
    </row>
    <row r="41" spans="1:10">
      <c r="A41" s="11" t="s">
        <v>34</v>
      </c>
      <c r="B41" s="17" t="s">
        <v>84</v>
      </c>
      <c r="C41" s="51">
        <v>3514.3</v>
      </c>
      <c r="D41" s="51">
        <v>20672.900000000001</v>
      </c>
      <c r="E41" s="51">
        <v>4589.8999999999996</v>
      </c>
      <c r="F41" s="51">
        <v>3413.2408999999998</v>
      </c>
      <c r="G41" s="39">
        <f t="shared" si="0"/>
        <v>16.5</v>
      </c>
      <c r="H41" s="39">
        <f t="shared" si="1"/>
        <v>74.400000000000006</v>
      </c>
      <c r="I41" s="14">
        <f t="shared" si="2"/>
        <v>97.1</v>
      </c>
      <c r="J41" s="37"/>
    </row>
    <row r="42" spans="1:10">
      <c r="A42" s="11" t="s">
        <v>35</v>
      </c>
      <c r="B42" s="17" t="s">
        <v>16</v>
      </c>
      <c r="C42" s="51">
        <v>113601.1</v>
      </c>
      <c r="D42" s="51">
        <v>784279.9</v>
      </c>
      <c r="E42" s="51">
        <v>133959.74631000002</v>
      </c>
      <c r="F42" s="51">
        <v>119254.82634999999</v>
      </c>
      <c r="G42" s="39">
        <f t="shared" si="0"/>
        <v>15.2</v>
      </c>
      <c r="H42" s="39">
        <f t="shared" si="1"/>
        <v>89</v>
      </c>
      <c r="I42" s="14">
        <f t="shared" si="2"/>
        <v>105</v>
      </c>
      <c r="J42" s="37"/>
    </row>
    <row r="43" spans="1:10">
      <c r="A43" s="44" t="s">
        <v>0</v>
      </c>
      <c r="B43" s="15" t="s">
        <v>78</v>
      </c>
      <c r="C43" s="50">
        <v>191050.5</v>
      </c>
      <c r="D43" s="50">
        <v>996946</v>
      </c>
      <c r="E43" s="50">
        <v>221210.6</v>
      </c>
      <c r="F43" s="50">
        <v>217741.3</v>
      </c>
      <c r="G43" s="40">
        <f t="shared" si="0"/>
        <v>21.8</v>
      </c>
      <c r="H43" s="40">
        <f t="shared" si="1"/>
        <v>98.4</v>
      </c>
      <c r="I43" s="13">
        <f t="shared" si="2"/>
        <v>114</v>
      </c>
      <c r="J43" s="37"/>
    </row>
    <row r="44" spans="1:10">
      <c r="A44" s="11" t="s">
        <v>36</v>
      </c>
      <c r="B44" s="4" t="s">
        <v>41</v>
      </c>
      <c r="C44" s="51">
        <v>174721</v>
      </c>
      <c r="D44" s="51">
        <v>911915.2</v>
      </c>
      <c r="E44" s="51">
        <v>202941.3</v>
      </c>
      <c r="F44" s="51">
        <v>200337.4</v>
      </c>
      <c r="G44" s="39">
        <f t="shared" si="0"/>
        <v>22</v>
      </c>
      <c r="H44" s="39">
        <f t="shared" si="1"/>
        <v>98.7</v>
      </c>
      <c r="I44" s="14">
        <f t="shared" si="2"/>
        <v>114.7</v>
      </c>
      <c r="J44" s="37"/>
    </row>
    <row r="45" spans="1:10">
      <c r="A45" s="11" t="s">
        <v>37</v>
      </c>
      <c r="B45" s="4" t="s">
        <v>68</v>
      </c>
      <c r="C45" s="51">
        <v>16329.5</v>
      </c>
      <c r="D45" s="51">
        <v>85030.8</v>
      </c>
      <c r="E45" s="51">
        <v>18269.3</v>
      </c>
      <c r="F45" s="51">
        <v>17403.900000000001</v>
      </c>
      <c r="G45" s="39">
        <f t="shared" si="0"/>
        <v>20.5</v>
      </c>
      <c r="H45" s="39">
        <f t="shared" si="1"/>
        <v>95.3</v>
      </c>
      <c r="I45" s="14">
        <f t="shared" si="2"/>
        <v>106.6</v>
      </c>
      <c r="J45" s="37"/>
    </row>
    <row r="46" spans="1:10">
      <c r="A46" s="44" t="s">
        <v>44</v>
      </c>
      <c r="B46" s="18" t="s">
        <v>17</v>
      </c>
      <c r="C46" s="50">
        <v>232054.8</v>
      </c>
      <c r="D46" s="50">
        <v>926904.3</v>
      </c>
      <c r="E46" s="50">
        <v>352278.2</v>
      </c>
      <c r="F46" s="50">
        <v>274689.7</v>
      </c>
      <c r="G46" s="40">
        <f t="shared" si="0"/>
        <v>29.6</v>
      </c>
      <c r="H46" s="40">
        <f t="shared" si="1"/>
        <v>78</v>
      </c>
      <c r="I46" s="13">
        <f t="shared" si="2"/>
        <v>118.4</v>
      </c>
      <c r="J46" s="37"/>
    </row>
    <row r="47" spans="1:10">
      <c r="A47" s="41">
        <v>1001</v>
      </c>
      <c r="B47" s="17" t="s">
        <v>18</v>
      </c>
      <c r="C47" s="51">
        <v>46129.3</v>
      </c>
      <c r="D47" s="51">
        <v>180803.20000000001</v>
      </c>
      <c r="E47" s="51">
        <v>41176.5</v>
      </c>
      <c r="F47" s="51">
        <v>39586</v>
      </c>
      <c r="G47" s="39">
        <f t="shared" si="0"/>
        <v>21.9</v>
      </c>
      <c r="H47" s="39">
        <f t="shared" si="1"/>
        <v>96.1</v>
      </c>
      <c r="I47" s="14">
        <f t="shared" si="2"/>
        <v>85.8</v>
      </c>
      <c r="J47" s="37"/>
    </row>
    <row r="48" spans="1:10">
      <c r="A48" s="41">
        <v>1003</v>
      </c>
      <c r="B48" s="17" t="s">
        <v>19</v>
      </c>
      <c r="C48" s="51">
        <v>108344.5</v>
      </c>
      <c r="D48" s="51">
        <v>301104.3</v>
      </c>
      <c r="E48" s="51">
        <v>189740.5</v>
      </c>
      <c r="F48" s="51">
        <v>152521.1</v>
      </c>
      <c r="G48" s="39">
        <f t="shared" si="0"/>
        <v>50.7</v>
      </c>
      <c r="H48" s="39">
        <f t="shared" si="1"/>
        <v>80.400000000000006</v>
      </c>
      <c r="I48" s="14">
        <f t="shared" si="2"/>
        <v>140.80000000000001</v>
      </c>
      <c r="J48" s="37"/>
    </row>
    <row r="49" spans="1:10">
      <c r="A49" s="41">
        <v>1004</v>
      </c>
      <c r="B49" s="17" t="s">
        <v>59</v>
      </c>
      <c r="C49" s="51">
        <v>67785.7</v>
      </c>
      <c r="D49" s="51">
        <v>400514.6</v>
      </c>
      <c r="E49" s="51">
        <v>110292.5</v>
      </c>
      <c r="F49" s="51">
        <v>73178.600000000006</v>
      </c>
      <c r="G49" s="39">
        <f t="shared" si="0"/>
        <v>18.3</v>
      </c>
      <c r="H49" s="39">
        <f t="shared" si="1"/>
        <v>66.3</v>
      </c>
      <c r="I49" s="14">
        <f t="shared" si="2"/>
        <v>108</v>
      </c>
      <c r="J49" s="37"/>
    </row>
    <row r="50" spans="1:10">
      <c r="A50" s="41">
        <v>1006</v>
      </c>
      <c r="B50" s="4" t="s">
        <v>42</v>
      </c>
      <c r="C50" s="51">
        <v>9795.2999999999993</v>
      </c>
      <c r="D50" s="51">
        <v>44482.2</v>
      </c>
      <c r="E50" s="51">
        <v>11068.7</v>
      </c>
      <c r="F50" s="51">
        <v>9404</v>
      </c>
      <c r="G50" s="39">
        <f t="shared" si="0"/>
        <v>21.1</v>
      </c>
      <c r="H50" s="39">
        <f t="shared" si="1"/>
        <v>85</v>
      </c>
      <c r="I50" s="14">
        <f t="shared" si="2"/>
        <v>96</v>
      </c>
      <c r="J50" s="37"/>
    </row>
    <row r="51" spans="1:10">
      <c r="A51" s="44" t="s">
        <v>69</v>
      </c>
      <c r="B51" s="12" t="s">
        <v>58</v>
      </c>
      <c r="C51" s="50">
        <v>115622.3</v>
      </c>
      <c r="D51" s="50">
        <v>554949.80000000005</v>
      </c>
      <c r="E51" s="50">
        <v>130609.3</v>
      </c>
      <c r="F51" s="50">
        <v>127424.03</v>
      </c>
      <c r="G51" s="40">
        <f t="shared" si="0"/>
        <v>23</v>
      </c>
      <c r="H51" s="40">
        <f t="shared" si="1"/>
        <v>97.6</v>
      </c>
      <c r="I51" s="13">
        <f t="shared" si="2"/>
        <v>110.2</v>
      </c>
      <c r="J51" s="37"/>
    </row>
    <row r="52" spans="1:10">
      <c r="A52" s="41">
        <v>1101</v>
      </c>
      <c r="B52" s="17" t="s">
        <v>70</v>
      </c>
      <c r="C52" s="51">
        <v>0</v>
      </c>
      <c r="D52" s="51">
        <v>340.3</v>
      </c>
      <c r="E52" s="51">
        <v>0</v>
      </c>
      <c r="F52" s="51">
        <v>0</v>
      </c>
      <c r="G52" s="39">
        <f t="shared" si="0"/>
        <v>0</v>
      </c>
      <c r="H52" s="39"/>
      <c r="I52" s="14"/>
      <c r="J52" s="37"/>
    </row>
    <row r="53" spans="1:10">
      <c r="A53" s="41">
        <v>1102</v>
      </c>
      <c r="B53" s="16" t="s">
        <v>71</v>
      </c>
      <c r="C53" s="51">
        <v>32446.5</v>
      </c>
      <c r="D53" s="51">
        <v>160665.79999999999</v>
      </c>
      <c r="E53" s="51">
        <v>39827.699999999997</v>
      </c>
      <c r="F53" s="51">
        <v>39177.599999999999</v>
      </c>
      <c r="G53" s="39">
        <f t="shared" si="0"/>
        <v>24.4</v>
      </c>
      <c r="H53" s="39">
        <f t="shared" si="1"/>
        <v>98.4</v>
      </c>
      <c r="I53" s="14">
        <f t="shared" si="2"/>
        <v>120.7</v>
      </c>
      <c r="J53" s="37"/>
    </row>
    <row r="54" spans="1:10">
      <c r="A54" s="41">
        <v>1103</v>
      </c>
      <c r="B54" s="16" t="s">
        <v>95</v>
      </c>
      <c r="C54" s="51">
        <v>77477.7</v>
      </c>
      <c r="D54" s="51">
        <v>363450.9</v>
      </c>
      <c r="E54" s="51">
        <v>84250.7</v>
      </c>
      <c r="F54" s="51">
        <v>82160.3</v>
      </c>
      <c r="G54" s="39">
        <f t="shared" si="0"/>
        <v>22.6</v>
      </c>
      <c r="H54" s="39">
        <f t="shared" si="1"/>
        <v>97.5</v>
      </c>
      <c r="I54" s="14">
        <f t="shared" si="2"/>
        <v>106</v>
      </c>
      <c r="J54" s="37"/>
    </row>
    <row r="55" spans="1:10">
      <c r="A55" s="41">
        <v>1105</v>
      </c>
      <c r="B55" s="16" t="s">
        <v>72</v>
      </c>
      <c r="C55" s="51">
        <v>5698.1</v>
      </c>
      <c r="D55" s="51">
        <v>30492.799999999999</v>
      </c>
      <c r="E55" s="51">
        <v>6530.9</v>
      </c>
      <c r="F55" s="51">
        <v>6086.1</v>
      </c>
      <c r="G55" s="39">
        <f t="shared" si="0"/>
        <v>20</v>
      </c>
      <c r="H55" s="39">
        <f t="shared" si="1"/>
        <v>93.2</v>
      </c>
      <c r="I55" s="14">
        <f t="shared" si="2"/>
        <v>106.8</v>
      </c>
      <c r="J55" s="37"/>
    </row>
    <row r="56" spans="1:10">
      <c r="A56" s="44" t="s">
        <v>66</v>
      </c>
      <c r="B56" s="19" t="s">
        <v>90</v>
      </c>
      <c r="C56" s="50">
        <v>196646.5</v>
      </c>
      <c r="D56" s="50">
        <v>1616000</v>
      </c>
      <c r="E56" s="50">
        <v>325650</v>
      </c>
      <c r="F56" s="50">
        <v>325245.09999999998</v>
      </c>
      <c r="G56" s="40">
        <f t="shared" si="0"/>
        <v>20.100000000000001</v>
      </c>
      <c r="H56" s="40">
        <f t="shared" si="1"/>
        <v>99.9</v>
      </c>
      <c r="I56" s="13">
        <f t="shared" si="2"/>
        <v>165.4</v>
      </c>
      <c r="J56" s="37"/>
    </row>
    <row r="57" spans="1:10" ht="45.6">
      <c r="A57" s="41">
        <v>1301</v>
      </c>
      <c r="B57" s="4" t="s">
        <v>91</v>
      </c>
      <c r="C57" s="51">
        <v>196646.50049999999</v>
      </c>
      <c r="D57" s="51">
        <v>1616000</v>
      </c>
      <c r="E57" s="51">
        <v>325650</v>
      </c>
      <c r="F57" s="51">
        <v>325245.09999999998</v>
      </c>
      <c r="G57" s="39">
        <f t="shared" si="0"/>
        <v>20.100000000000001</v>
      </c>
      <c r="H57" s="39">
        <f t="shared" si="1"/>
        <v>99.9</v>
      </c>
      <c r="I57" s="14">
        <f t="shared" si="2"/>
        <v>165.4</v>
      </c>
      <c r="J57" s="37"/>
    </row>
    <row r="58" spans="1:10">
      <c r="A58" s="17"/>
      <c r="B58" s="18" t="s">
        <v>43</v>
      </c>
      <c r="C58" s="52">
        <v>8359705.7999999998</v>
      </c>
      <c r="D58" s="52">
        <v>49642777.799999997</v>
      </c>
      <c r="E58" s="52">
        <v>11117673.9</v>
      </c>
      <c r="F58" s="52">
        <v>8661978.1999999993</v>
      </c>
      <c r="G58" s="40">
        <f t="shared" si="0"/>
        <v>17.399999999999999</v>
      </c>
      <c r="H58" s="40">
        <f t="shared" si="1"/>
        <v>77.900000000000006</v>
      </c>
      <c r="I58" s="13">
        <f t="shared" si="2"/>
        <v>103.6</v>
      </c>
    </row>
    <row r="59" spans="1:10">
      <c r="A59" s="20"/>
      <c r="B59" s="21"/>
      <c r="C59" s="22"/>
      <c r="D59" s="22"/>
      <c r="E59" s="22"/>
      <c r="F59" s="22"/>
      <c r="G59" s="23"/>
      <c r="H59" s="23"/>
    </row>
    <row r="60" spans="1:10">
      <c r="B60" s="24" t="s">
        <v>89</v>
      </c>
      <c r="C60" s="26"/>
      <c r="D60" s="25"/>
      <c r="E60" s="25"/>
      <c r="F60" s="26"/>
      <c r="G60" s="27"/>
      <c r="H60" s="28"/>
    </row>
    <row r="61" spans="1:10" ht="45.6">
      <c r="B61" s="24" t="s">
        <v>99</v>
      </c>
      <c r="C61" s="26"/>
      <c r="D61" s="25"/>
      <c r="E61" s="25"/>
      <c r="F61" s="26"/>
      <c r="H61" s="27" t="s">
        <v>79</v>
      </c>
      <c r="I61" s="28"/>
    </row>
    <row r="62" spans="1:10">
      <c r="B62" s="29"/>
      <c r="C62" s="31"/>
      <c r="D62" s="30"/>
      <c r="E62" s="30"/>
      <c r="F62" s="31"/>
      <c r="G62" s="28"/>
      <c r="H62" s="28"/>
    </row>
    <row r="63" spans="1:10">
      <c r="B63" s="29"/>
      <c r="C63" s="33"/>
      <c r="D63" s="32"/>
      <c r="E63" s="32"/>
      <c r="F63" s="33"/>
    </row>
    <row r="64" spans="1:10">
      <c r="B64" s="29"/>
      <c r="C64" s="33"/>
      <c r="D64" s="32"/>
      <c r="E64" s="32"/>
      <c r="F64" s="33"/>
    </row>
    <row r="65" spans="2:6">
      <c r="B65" s="29"/>
      <c r="C65" s="33"/>
      <c r="D65" s="32"/>
      <c r="E65" s="32"/>
      <c r="F65" s="33"/>
    </row>
    <row r="66" spans="2:6">
      <c r="B66" s="29"/>
      <c r="C66" s="33"/>
      <c r="D66" s="32"/>
      <c r="E66" s="32"/>
      <c r="F66" s="33"/>
    </row>
    <row r="67" spans="2:6">
      <c r="C67" s="33"/>
      <c r="D67" s="32"/>
      <c r="E67" s="32"/>
      <c r="F67" s="33"/>
    </row>
    <row r="68" spans="2:6">
      <c r="C68" s="33"/>
      <c r="D68" s="32"/>
      <c r="E68" s="32"/>
      <c r="F68" s="33"/>
    </row>
    <row r="69" spans="2:6">
      <c r="C69" s="33"/>
      <c r="D69" s="32"/>
      <c r="E69" s="32"/>
      <c r="F69" s="33"/>
    </row>
    <row r="70" spans="2:6">
      <c r="C70" s="33"/>
      <c r="D70" s="32"/>
      <c r="E70" s="32"/>
      <c r="F70" s="33"/>
    </row>
    <row r="71" spans="2:6">
      <c r="C71" s="33"/>
      <c r="D71" s="32"/>
      <c r="E71" s="32"/>
      <c r="F71" s="33"/>
    </row>
    <row r="72" spans="2:6">
      <c r="C72" s="33"/>
      <c r="D72" s="32"/>
      <c r="E72" s="32"/>
      <c r="F72" s="33"/>
    </row>
    <row r="73" spans="2:6">
      <c r="C73" s="33"/>
      <c r="D73" s="32"/>
      <c r="E73" s="32"/>
      <c r="F73" s="33"/>
    </row>
    <row r="74" spans="2:6">
      <c r="C74" s="33"/>
      <c r="D74" s="32"/>
      <c r="E74" s="32"/>
      <c r="F74" s="33"/>
    </row>
    <row r="75" spans="2:6">
      <c r="C75" s="33"/>
      <c r="D75" s="32"/>
      <c r="E75" s="32"/>
      <c r="F75" s="33"/>
    </row>
    <row r="76" spans="2:6">
      <c r="C76" s="33"/>
      <c r="D76" s="32"/>
      <c r="E76" s="32"/>
      <c r="F76" s="33"/>
    </row>
    <row r="77" spans="2:6">
      <c r="C77" s="33"/>
      <c r="D77" s="32"/>
      <c r="E77" s="32"/>
      <c r="F77" s="33"/>
    </row>
    <row r="78" spans="2:6">
      <c r="C78" s="33"/>
      <c r="D78" s="32"/>
      <c r="E78" s="32"/>
      <c r="F78" s="33"/>
    </row>
    <row r="79" spans="2:6">
      <c r="C79" s="33"/>
      <c r="D79" s="32"/>
      <c r="E79" s="32"/>
      <c r="F79" s="33"/>
    </row>
    <row r="80" spans="2:6">
      <c r="C80" s="33"/>
      <c r="D80" s="32"/>
      <c r="E80" s="32"/>
      <c r="F80" s="33"/>
    </row>
    <row r="81" spans="3:7">
      <c r="C81" s="33"/>
      <c r="D81" s="32"/>
      <c r="E81" s="32"/>
      <c r="F81" s="33"/>
      <c r="G81" s="34"/>
    </row>
    <row r="82" spans="3:7">
      <c r="C82" s="33"/>
      <c r="D82" s="32"/>
      <c r="E82" s="32"/>
      <c r="F82" s="33"/>
      <c r="G82" s="34"/>
    </row>
    <row r="83" spans="3:7">
      <c r="C83" s="33"/>
      <c r="D83" s="32"/>
      <c r="E83" s="32"/>
      <c r="F83" s="33"/>
      <c r="G83" s="34"/>
    </row>
    <row r="84" spans="3:7">
      <c r="C84" s="33"/>
      <c r="D84" s="32"/>
      <c r="E84" s="32"/>
      <c r="F84" s="33"/>
      <c r="G84" s="34"/>
    </row>
    <row r="85" spans="3:7">
      <c r="C85" s="33" t="s">
        <v>20</v>
      </c>
      <c r="D85" s="32"/>
      <c r="E85" s="32"/>
      <c r="F85" s="33" t="s">
        <v>20</v>
      </c>
      <c r="G85" s="34"/>
    </row>
    <row r="86" spans="3:7">
      <c r="C86" s="33"/>
      <c r="D86" s="32"/>
      <c r="E86" s="32"/>
      <c r="F86" s="33"/>
      <c r="G86" s="34"/>
    </row>
    <row r="87" spans="3:7">
      <c r="C87" s="33"/>
      <c r="D87" s="32"/>
      <c r="E87" s="32"/>
      <c r="F87" s="33"/>
      <c r="G87" s="34"/>
    </row>
    <row r="88" spans="3:7">
      <c r="C88" s="33"/>
      <c r="D88" s="32"/>
      <c r="E88" s="32"/>
      <c r="F88" s="33"/>
      <c r="G88" s="34"/>
    </row>
    <row r="89" spans="3:7">
      <c r="C89" s="33"/>
      <c r="D89" s="32"/>
      <c r="E89" s="32"/>
      <c r="F89" s="33"/>
      <c r="G89" s="34"/>
    </row>
    <row r="90" spans="3:7">
      <c r="C90" s="33"/>
      <c r="D90" s="32"/>
      <c r="E90" s="32"/>
      <c r="F90" s="33"/>
      <c r="G90" s="34"/>
    </row>
    <row r="91" spans="3:7">
      <c r="C91" s="33"/>
      <c r="D91" s="32"/>
      <c r="E91" s="32"/>
      <c r="F91" s="33"/>
      <c r="G91" s="34"/>
    </row>
    <row r="92" spans="3:7">
      <c r="C92" s="33"/>
      <c r="D92" s="32"/>
      <c r="E92" s="32"/>
      <c r="F92" s="33"/>
      <c r="G92" s="34"/>
    </row>
    <row r="93" spans="3:7">
      <c r="C93" s="33"/>
      <c r="D93" s="32"/>
      <c r="E93" s="32"/>
      <c r="F93" s="33"/>
      <c r="G93" s="34"/>
    </row>
    <row r="94" spans="3:7">
      <c r="C94" s="33"/>
      <c r="D94" s="32"/>
      <c r="E94" s="32"/>
      <c r="F94" s="33"/>
      <c r="G94" s="34"/>
    </row>
    <row r="95" spans="3:7">
      <c r="C95" s="33"/>
      <c r="D95" s="32"/>
      <c r="E95" s="32"/>
      <c r="F95" s="33"/>
      <c r="G95" s="34"/>
    </row>
    <row r="96" spans="3:7">
      <c r="C96" s="33"/>
      <c r="D96" s="32"/>
      <c r="E96" s="32"/>
      <c r="F96" s="33"/>
      <c r="G96" s="34"/>
    </row>
    <row r="97" spans="3:8">
      <c r="C97" s="33"/>
      <c r="D97" s="32"/>
      <c r="E97" s="32"/>
      <c r="F97" s="33"/>
      <c r="G97" s="34"/>
    </row>
    <row r="98" spans="3:8">
      <c r="C98" s="33"/>
      <c r="D98" s="32"/>
      <c r="E98" s="32"/>
      <c r="F98" s="33"/>
      <c r="G98" s="34"/>
    </row>
    <row r="99" spans="3:8">
      <c r="C99" s="33"/>
      <c r="D99" s="32"/>
      <c r="E99" s="32"/>
      <c r="F99" s="33"/>
    </row>
    <row r="100" spans="3:8">
      <c r="C100" s="33"/>
      <c r="D100" s="32"/>
      <c r="E100" s="32"/>
      <c r="F100" s="33"/>
    </row>
    <row r="101" spans="3:8">
      <c r="C101" s="33"/>
      <c r="D101" s="32"/>
      <c r="E101" s="32"/>
      <c r="F101" s="33"/>
    </row>
    <row r="102" spans="3:8">
      <c r="C102" s="33"/>
      <c r="D102" s="32"/>
      <c r="E102" s="32"/>
      <c r="F102" s="33"/>
    </row>
    <row r="103" spans="3:8">
      <c r="C103" s="33"/>
      <c r="D103" s="32"/>
      <c r="E103" s="32"/>
      <c r="F103" s="33"/>
    </row>
    <row r="104" spans="3:8">
      <c r="C104" s="33"/>
      <c r="D104" s="32"/>
      <c r="E104" s="32"/>
      <c r="F104" s="33"/>
    </row>
    <row r="105" spans="3:8">
      <c r="C105" s="33"/>
      <c r="D105" s="32"/>
      <c r="E105" s="32"/>
      <c r="F105" s="33"/>
    </row>
    <row r="106" spans="3:8">
      <c r="C106" s="33"/>
      <c r="D106" s="32"/>
      <c r="E106" s="32"/>
      <c r="F106" s="33"/>
      <c r="H106" s="34"/>
    </row>
    <row r="107" spans="3:8">
      <c r="C107" s="33"/>
      <c r="D107" s="32"/>
      <c r="E107" s="32"/>
      <c r="F107" s="33"/>
    </row>
    <row r="108" spans="3:8">
      <c r="C108" s="33"/>
      <c r="D108" s="32"/>
      <c r="E108" s="32"/>
      <c r="F108" s="33"/>
    </row>
    <row r="109" spans="3:8">
      <c r="C109" s="33"/>
      <c r="D109" s="32"/>
      <c r="E109" s="32"/>
      <c r="F109" s="33"/>
    </row>
    <row r="110" spans="3:8">
      <c r="C110" s="33"/>
      <c r="D110" s="32"/>
      <c r="E110" s="32"/>
      <c r="F110" s="33"/>
    </row>
    <row r="111" spans="3:8">
      <c r="C111" s="33"/>
      <c r="D111" s="32"/>
      <c r="E111" s="32"/>
      <c r="F111" s="33"/>
    </row>
    <row r="112" spans="3:8">
      <c r="C112" s="33"/>
      <c r="D112" s="32"/>
      <c r="E112" s="32"/>
      <c r="F112" s="33"/>
    </row>
    <row r="113" spans="3:6">
      <c r="C113" s="33"/>
      <c r="D113" s="32"/>
      <c r="E113" s="32"/>
      <c r="F113" s="33"/>
    </row>
    <row r="114" spans="3:6">
      <c r="C114" s="33"/>
      <c r="D114" s="32"/>
      <c r="E114" s="32"/>
      <c r="F114" s="33"/>
    </row>
    <row r="115" spans="3:6">
      <c r="C115" s="33" t="s">
        <v>20</v>
      </c>
      <c r="D115" s="32"/>
      <c r="E115" s="32"/>
      <c r="F115" s="33" t="s">
        <v>20</v>
      </c>
    </row>
    <row r="116" spans="3:6">
      <c r="C116" s="33" t="s">
        <v>20</v>
      </c>
      <c r="D116" s="32"/>
      <c r="E116" s="32"/>
      <c r="F116" s="33" t="s">
        <v>20</v>
      </c>
    </row>
    <row r="117" spans="3:6">
      <c r="C117" s="33" t="s">
        <v>20</v>
      </c>
      <c r="D117" s="32"/>
      <c r="E117" s="32"/>
      <c r="F117" s="33" t="s">
        <v>20</v>
      </c>
    </row>
    <row r="118" spans="3:6">
      <c r="C118" s="33" t="s">
        <v>20</v>
      </c>
      <c r="D118" s="32"/>
      <c r="E118" s="32"/>
      <c r="F118" s="33" t="s">
        <v>20</v>
      </c>
    </row>
    <row r="119" spans="3:6">
      <c r="C119" s="33" t="s">
        <v>20</v>
      </c>
      <c r="D119" s="32"/>
      <c r="E119" s="32"/>
      <c r="F119" s="33" t="s">
        <v>20</v>
      </c>
    </row>
    <row r="120" spans="3:6">
      <c r="D120" s="35"/>
    </row>
    <row r="121" spans="3:6">
      <c r="D121" s="35"/>
    </row>
    <row r="122" spans="3:6">
      <c r="D122" s="35"/>
    </row>
  </sheetData>
  <autoFilter ref="A5:J57"/>
  <mergeCells count="7">
    <mergeCell ref="G3:I3"/>
    <mergeCell ref="A3:A4"/>
    <mergeCell ref="F3:F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" bottom="0.45" header="0.35433070866141736" footer="0.43307086614173229"/>
  <pageSetup paperSize="9" scale="58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01.04.24</vt:lpstr>
      <vt:lpstr>'на 01.04.24'!Заголовки_для_печати</vt:lpstr>
      <vt:lpstr>'на 01.04.24'!Область_печати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DannikEN</cp:lastModifiedBy>
  <cp:lastPrinted>2026-04-08T10:19:47Z</cp:lastPrinted>
  <dcterms:created xsi:type="dcterms:W3CDTF">1997-11-11T07:14:23Z</dcterms:created>
  <dcterms:modified xsi:type="dcterms:W3CDTF">2026-04-14T06:35:46Z</dcterms:modified>
</cp:coreProperties>
</file>